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ortal 2025\PREHRAMBNO BLAGO\PREDRAČUNI\"/>
    </mc:Choice>
  </mc:AlternateContent>
  <xr:revisionPtr revIDLastSave="0" documentId="13_ncr:1_{ED209BA4-5A97-4264-9667-4989B218E5F7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UVOZ" sheetId="4" state="hidden" r:id="rId1"/>
    <sheet name="Ponudba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5" i="3" l="1"/>
  <c r="J35" i="3"/>
  <c r="J28" i="3"/>
  <c r="K28" i="3" s="1"/>
  <c r="J29" i="3"/>
  <c r="K29" i="3" s="1"/>
  <c r="J30" i="3"/>
  <c r="K30" i="3" s="1"/>
  <c r="J38" i="3"/>
  <c r="K38" i="3" s="1"/>
  <c r="J46" i="3"/>
  <c r="K46" i="3" s="1"/>
  <c r="J47" i="3"/>
  <c r="K47" i="3" s="1"/>
  <c r="J43" i="3"/>
  <c r="G20" i="3"/>
  <c r="G22" i="3"/>
  <c r="G24" i="3"/>
  <c r="G31" i="3"/>
  <c r="G36" i="3"/>
  <c r="G41" i="3"/>
  <c r="G43" i="3"/>
  <c r="G45" i="3"/>
  <c r="K43" i="3" l="1"/>
  <c r="J44" i="3"/>
  <c r="K44" i="3" s="1"/>
  <c r="J45" i="3"/>
  <c r="K45" i="3" s="1"/>
  <c r="J42" i="3" l="1"/>
  <c r="K42" i="3" s="1"/>
  <c r="J41" i="3"/>
  <c r="K41" i="3" s="1"/>
  <c r="J40" i="3"/>
  <c r="K40" i="3" s="1"/>
  <c r="J39" i="3"/>
  <c r="K39" i="3" s="1"/>
  <c r="J37" i="3"/>
  <c r="K37" i="3" s="1"/>
  <c r="J36" i="3"/>
  <c r="K36" i="3" s="1"/>
  <c r="J34" i="3"/>
  <c r="F34" i="3"/>
  <c r="G34" i="3" s="1"/>
  <c r="J33" i="3"/>
  <c r="K33" i="3" s="1"/>
  <c r="J32" i="3"/>
  <c r="K32" i="3" s="1"/>
  <c r="J31" i="3"/>
  <c r="K31" i="3" s="1"/>
  <c r="J27" i="3"/>
  <c r="K27" i="3" s="1"/>
  <c r="J26" i="3"/>
  <c r="F26" i="3"/>
  <c r="G26" i="3" s="1"/>
  <c r="J25" i="3"/>
  <c r="K25" i="3" s="1"/>
  <c r="J24" i="3"/>
  <c r="K24" i="3" s="1"/>
  <c r="J23" i="3"/>
  <c r="K23" i="3" s="1"/>
  <c r="J22" i="3"/>
  <c r="K22" i="3" s="1"/>
  <c r="J21" i="3"/>
  <c r="K21" i="3" s="1"/>
  <c r="J20" i="3"/>
  <c r="K20" i="3" s="1"/>
  <c r="J19" i="3"/>
  <c r="F19" i="3"/>
  <c r="G19" i="3" s="1"/>
  <c r="J18" i="3"/>
  <c r="K18" i="3" s="1"/>
  <c r="J17" i="3"/>
  <c r="K17" i="3" s="1"/>
  <c r="J16" i="3"/>
  <c r="K16" i="3" s="1"/>
  <c r="J15" i="3"/>
  <c r="K15" i="3" s="1"/>
  <c r="J14" i="3"/>
  <c r="K14" i="3" s="1"/>
  <c r="J13" i="3"/>
  <c r="K13" i="3" s="1"/>
  <c r="K34" i="3" l="1"/>
  <c r="K26" i="3"/>
  <c r="K19" i="3"/>
  <c r="K48" i="3" l="1"/>
</calcChain>
</file>

<file path=xl/sharedStrings.xml><?xml version="1.0" encoding="utf-8"?>
<sst xmlns="http://schemas.openxmlformats.org/spreadsheetml/2006/main" count="161" uniqueCount="112">
  <si>
    <t>TOLMIN</t>
  </si>
  <si>
    <t>PODBRDO</t>
  </si>
  <si>
    <t>PETROVO BRDO</t>
  </si>
  <si>
    <t>ENOTA MERE</t>
  </si>
  <si>
    <t>ARTIKEL</t>
  </si>
  <si>
    <t>Ponudnik:</t>
  </si>
  <si>
    <t>Naročnik: DOM UPOKOJENCEV PODBRDO</t>
  </si>
  <si>
    <t xml:space="preserve">               PODBRDO 33</t>
  </si>
  <si>
    <t xml:space="preserve">               5243 PODBRDO</t>
  </si>
  <si>
    <t>PREDRAČUN št.</t>
  </si>
  <si>
    <t>1.</t>
  </si>
  <si>
    <t>2.</t>
  </si>
  <si>
    <t>3.</t>
  </si>
  <si>
    <t>4.</t>
  </si>
  <si>
    <t>5.</t>
  </si>
  <si>
    <t>CENA Z DDV v €</t>
  </si>
  <si>
    <t>CENA BREZ DDV v €</t>
  </si>
  <si>
    <t>SKUPNA VSOTA z DDV v €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</si>
  <si>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</si>
  <si>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</si>
  <si>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</si>
  <si>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</si>
  <si>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</si>
  <si>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</si>
  <si>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</si>
  <si>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</si>
  <si>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</si>
  <si>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</si>
  <si>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</si>
  <si>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</si>
  <si>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19.</t>
  </si>
  <si>
    <t xml:space="preserve">Tortelini s sirom </t>
  </si>
  <si>
    <t>Tortelini z mesom</t>
  </si>
  <si>
    <t>Tortelini s špinačo</t>
  </si>
  <si>
    <t>Mlinci</t>
  </si>
  <si>
    <t>kg</t>
  </si>
  <si>
    <t>TESTENINE IN MLEVSKI IZDELKI</t>
  </si>
  <si>
    <t>Pšenična moka - ostra</t>
  </si>
  <si>
    <t>Pšenična bela moka, tip 500</t>
  </si>
  <si>
    <t xml:space="preserve">Koruzna moka </t>
  </si>
  <si>
    <t xml:space="preserve">Ajdova moka </t>
  </si>
  <si>
    <t>Št.</t>
  </si>
  <si>
    <t>Datum:</t>
  </si>
  <si>
    <t>Žig in podpis ponudnika</t>
  </si>
  <si>
    <t>18.</t>
  </si>
  <si>
    <t>20.</t>
  </si>
  <si>
    <t>21.</t>
  </si>
  <si>
    <t>22.</t>
  </si>
  <si>
    <t>23.</t>
  </si>
  <si>
    <t>24.</t>
  </si>
  <si>
    <t>25.</t>
  </si>
  <si>
    <t>26.</t>
  </si>
  <si>
    <t>Testenine - peresniki jajčni (enakovreden kot MLINOTEST)</t>
  </si>
  <si>
    <t>Testenine - polžki jajčni (enakovreden kot MLINOTEST ŠT. 26)</t>
  </si>
  <si>
    <t>Testenine - polžki jajčni (enakovreden kot MLINOTEST ŠT. 32)</t>
  </si>
  <si>
    <t>Testenine - špageti jajčni (enakovreden kot MLINOTEST ŠT. 45)</t>
  </si>
  <si>
    <t>Testenine - svedri jajčni (enakovreden kot MLINOTEST)</t>
  </si>
  <si>
    <t>Testenine - školjke (enakovreden kot MLINOTEST)</t>
  </si>
  <si>
    <t>Testenine - metuljčki (enakovreden kot MLINOTEST)</t>
  </si>
  <si>
    <t>Testenine - rinčice (enakovreden kot MLINOTEST)</t>
  </si>
  <si>
    <t>Testenine - šibioti (enakovreden kot MLINOTEST)</t>
  </si>
  <si>
    <t>Testenine - zvezdice (enakovreden kot MLINOTEST)</t>
  </si>
  <si>
    <t>Testenine - rižek (enakovreden kot MLINOTEST)</t>
  </si>
  <si>
    <t>Testenine - široki rezanci jajčni (enakovreden kot MLINOTEST)</t>
  </si>
  <si>
    <t>Testenine - valoviti rezanci jajčni (enakovreden kot MLINOTEST)</t>
  </si>
  <si>
    <t>Testenine - jušni rezanci jajčni (enakovreden kot MLINOTEST)</t>
  </si>
  <si>
    <t>Testenine - ribana kaša (enakovreden kot MLINOTEST)</t>
  </si>
  <si>
    <t xml:space="preserve">Koruzni zdrob (enakovreden kot MLINOTEST) </t>
  </si>
  <si>
    <t xml:space="preserve">Pšenični zdrob (enakovreden kot MLINOTEST) </t>
  </si>
  <si>
    <t>Ješprenj (enakovreden kot MLINOTEST)</t>
  </si>
  <si>
    <t>Skupna vsota</t>
  </si>
  <si>
    <t>27.</t>
  </si>
  <si>
    <t>28.</t>
  </si>
  <si>
    <t>Ajdova kaša (enakovreden kot MLINOTEST)</t>
  </si>
  <si>
    <t>Prosena kaša (enakovreden kot MLINOTEST)</t>
  </si>
  <si>
    <t>letna Q</t>
  </si>
  <si>
    <t>29.</t>
  </si>
  <si>
    <t>30.</t>
  </si>
  <si>
    <t>Koruzni zdrob - instant polenta (enakovreden kot MLINOTEST)</t>
  </si>
  <si>
    <t>Koruzni in ajdov zdrob mešanica - instant polenta (enako. kot MLINOTEST)</t>
  </si>
  <si>
    <t>KOLIČINA</t>
  </si>
  <si>
    <t>Testenine - peresniki jajčni (ali enakovreden MLINOTEST)</t>
  </si>
  <si>
    <t>Testenine - polžki jajčni (ali kot MLINOTEST ŠT. 26)</t>
  </si>
  <si>
    <t>Testenine - polžki jajčni (ali kot MLINOTEST ŠT. 32)</t>
  </si>
  <si>
    <t>Testenine - špageti jajčni (ali kot MLINOTEST ŠT. 45)</t>
  </si>
  <si>
    <t>Testenine - svedri jajčni (ali kot MLINOTEST)</t>
  </si>
  <si>
    <t>Testenine - školjke (ali kot MLINOTEST)</t>
  </si>
  <si>
    <t>Testenine - metuljčki (ali kot MLINOTEST)</t>
  </si>
  <si>
    <t>Testenine - rinčice (ali kot MLINOTEST)</t>
  </si>
  <si>
    <t>Testenine - šibioti (ali kot MLINOTEST)</t>
  </si>
  <si>
    <t>Testenine - zvezdice (ali kot MLINOTEST)</t>
  </si>
  <si>
    <t>Testenine - rižek (ali kot MLINOTEST)</t>
  </si>
  <si>
    <t>Testenine - široki rezanci jajčni (ali kot MLINOTEST)</t>
  </si>
  <si>
    <t>Testenine - valoviti rezanci jajčni (ali kot MLINOTEST)</t>
  </si>
  <si>
    <t>Testenine - jušni rezanci jajčni (ali kot MLINOTEST)</t>
  </si>
  <si>
    <t>Testenine - ribana kaša (ali kot MLINOTEST)</t>
  </si>
  <si>
    <t xml:space="preserve">Koruzni zdrob (ali kot MLINOTEST) </t>
  </si>
  <si>
    <t xml:space="preserve">Pšenični zdrob (ali kot MLINOTEST) </t>
  </si>
  <si>
    <t>Ješprenj (ali kot MLINOTEST)</t>
  </si>
  <si>
    <t>Črna moka</t>
  </si>
  <si>
    <t>31.</t>
  </si>
  <si>
    <t>32.</t>
  </si>
  <si>
    <t>33.</t>
  </si>
  <si>
    <t>34.</t>
  </si>
  <si>
    <t>Testenine - peresniki - durum</t>
  </si>
  <si>
    <t>Testenine - polžki, št. 26 - durum</t>
  </si>
  <si>
    <t>Testenine - špageti št. 45 - durum</t>
  </si>
  <si>
    <t>Testenine - polžki št. 26 - durum</t>
  </si>
  <si>
    <t>OBR-3/V</t>
  </si>
  <si>
    <t>mercator</t>
  </si>
  <si>
    <t>Testenine za lasagno</t>
  </si>
  <si>
    <t>35.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</si>
</sst>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"/>
  </numFmts>
  <fonts count="1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4"/>
      <color indexed="8"/>
      <name val="Calibri"/>
      <family val="2"/>
      <charset val="238"/>
      <scheme val="minor"/>
    </font>
    <font>
      <b/>
      <sz val="14"/>
      <color indexed="4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8">
    <xf numFmtId="0" fontId="0" fillId="0" borderId="0" xfId="0"/>
    <xf numFmtId="0" fontId="4" fillId="0" borderId="0" xfId="0" applyFont="1"/>
    <xf numFmtId="0" fontId="5" fillId="3" borderId="0" xfId="0" applyFont="1" applyFill="1" applyProtection="1">
      <protection locked="0"/>
    </xf>
    <xf numFmtId="0" fontId="6" fillId="0" borderId="0" xfId="0" applyFont="1"/>
    <xf numFmtId="0" fontId="4" fillId="3" borderId="0" xfId="0" applyFont="1" applyFill="1" applyProtection="1">
      <protection locked="0"/>
    </xf>
    <xf numFmtId="0" fontId="5" fillId="0" borderId="0" xfId="0" applyFont="1"/>
    <xf numFmtId="0" fontId="7" fillId="0" borderId="0" xfId="0" applyFont="1" applyAlignment="1">
      <alignment horizontal="right" shrinkToFit="1"/>
    </xf>
    <xf numFmtId="0" fontId="8" fillId="0" borderId="0" xfId="0" applyFont="1" applyAlignment="1">
      <alignment horizontal="center" shrinkToFit="1"/>
    </xf>
    <xf numFmtId="0" fontId="4" fillId="4" borderId="3" xfId="0" applyFont="1" applyFill="1" applyBorder="1"/>
    <xf numFmtId="0" fontId="5" fillId="5" borderId="4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5" fillId="5" borderId="2" xfId="0" applyFont="1" applyFill="1" applyBorder="1" applyAlignment="1">
      <alignment horizontal="center" wrapText="1"/>
    </xf>
    <xf numFmtId="0" fontId="5" fillId="5" borderId="5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right"/>
    </xf>
    <xf numFmtId="0" fontId="4" fillId="0" borderId="1" xfId="0" applyFont="1" applyBorder="1"/>
    <xf numFmtId="3" fontId="4" fillId="0" borderId="1" xfId="0" applyNumberFormat="1" applyFont="1" applyBorder="1"/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9" xfId="0" applyNumberFormat="1" applyFont="1" applyBorder="1"/>
    <xf numFmtId="164" fontId="4" fillId="0" borderId="10" xfId="0" applyNumberFormat="1" applyFont="1" applyBorder="1"/>
    <xf numFmtId="0" fontId="4" fillId="0" borderId="6" xfId="0" applyFont="1" applyBorder="1"/>
    <xf numFmtId="0" fontId="11" fillId="0" borderId="7" xfId="0" applyFont="1" applyBorder="1"/>
    <xf numFmtId="0" fontId="4" fillId="0" borderId="7" xfId="0" applyFont="1" applyBorder="1"/>
    <xf numFmtId="0" fontId="4" fillId="0" borderId="7" xfId="0" applyFont="1" applyBorder="1" applyAlignment="1">
      <alignment horizontal="center"/>
    </xf>
    <xf numFmtId="164" fontId="4" fillId="0" borderId="7" xfId="0" applyNumberFormat="1" applyFont="1" applyBorder="1"/>
    <xf numFmtId="4" fontId="12" fillId="0" borderId="8" xfId="0" applyNumberFormat="1" applyFont="1" applyBorder="1"/>
    <xf numFmtId="3" fontId="4" fillId="0" borderId="0" xfId="0" applyNumberFormat="1" applyFont="1"/>
    <xf numFmtId="164" fontId="4" fillId="3" borderId="9" xfId="0" applyNumberFormat="1" applyFont="1" applyFill="1" applyBorder="1" applyProtection="1">
      <protection locked="0"/>
    </xf>
    <xf numFmtId="0" fontId="13" fillId="0" borderId="1" xfId="0" applyFont="1" applyBorder="1"/>
    <xf numFmtId="165" fontId="4" fillId="0" borderId="1" xfId="0" applyNumberFormat="1" applyFont="1" applyBorder="1"/>
    <xf numFmtId="165" fontId="0" fillId="0" borderId="0" xfId="0" applyNumberFormat="1"/>
    <xf numFmtId="0" fontId="4" fillId="3" borderId="0" xfId="0" applyFont="1" applyFill="1" applyProtection="1">
      <protection locked="0"/>
    </xf>
    <xf numFmtId="0" fontId="8" fillId="3" borderId="0" xfId="0" applyFont="1" applyFill="1" applyAlignment="1" applyProtection="1">
      <alignment horizontal="center" shrinkToFit="1"/>
      <protection locked="0"/>
    </xf>
    <xf numFmtId="0" fontId="8" fillId="2" borderId="0" xfId="0" applyFont="1" applyFill="1" applyAlignment="1" applyProtection="1">
      <alignment horizontal="center"/>
      <protection locked="0"/>
    </xf>
    <xf numFmtId="0" fontId="9" fillId="4" borderId="11" xfId="0" applyFont="1" applyFill="1" applyBorder="1" applyAlignment="1">
      <alignment horizontal="center"/>
    </xf>
    <xf numFmtId="0" fontId="10" fillId="4" borderId="11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</cellXfs>
  <cellStyles count="3">
    <cellStyle name="Navadno" xfId="0" builtinId="0"/>
    <cellStyle name="Navadno 2" xfId="1" xr:uid="{00000000-0005-0000-0000-000001000000}"/>
    <cellStyle name="Navadno 2 2" xfId="2" xr:uid="{1FE20618-9464-4DD3-B8DA-BEC22DD5F161}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5523F-FD88-4CAA-8A62-578A5A9D8C0F}">
  <dimension ref="A1:C35"/>
  <sheetViews>
    <sheetView workbookViewId="0">
      <selection activeCell="A23" sqref="A23:XFD23"/>
    </sheetView>
  </sheetViews>
  <sheetFormatPr defaultRowHeight="13.2" x14ac:dyDescent="0.25"/>
  <cols>
    <col min="2" max="2" width="48.6640625" bestFit="1" customWidth="1"/>
    <col min="3" max="3" width="14.5546875" style="30" customWidth="1"/>
    <col min="4" max="4" width="17.5546875" customWidth="1"/>
  </cols>
  <sheetData>
    <row r="1" spans="1:3" ht="13.8" x14ac:dyDescent="0.3">
      <c r="A1">
        <v>16204</v>
      </c>
      <c r="B1" s="28" t="s">
        <v>81</v>
      </c>
      <c r="C1" s="29">
        <v>2.0980319999999999</v>
      </c>
    </row>
    <row r="2" spans="1:3" ht="13.8" x14ac:dyDescent="0.3">
      <c r="A2">
        <v>16156</v>
      </c>
      <c r="B2" s="28" t="s">
        <v>82</v>
      </c>
      <c r="C2" s="29">
        <v>2.0980319999999999</v>
      </c>
    </row>
    <row r="3" spans="1:3" ht="13.8" x14ac:dyDescent="0.3">
      <c r="A3">
        <v>16257</v>
      </c>
      <c r="B3" s="28" t="s">
        <v>83</v>
      </c>
      <c r="C3" s="29">
        <v>2.0980319999999999</v>
      </c>
    </row>
    <row r="4" spans="1:3" ht="13.8" x14ac:dyDescent="0.3">
      <c r="A4">
        <v>10800</v>
      </c>
      <c r="B4" s="28" t="s">
        <v>84</v>
      </c>
      <c r="C4" s="29">
        <v>2.0980319999999999</v>
      </c>
    </row>
    <row r="5" spans="1:3" ht="13.8" x14ac:dyDescent="0.3">
      <c r="A5">
        <v>16208</v>
      </c>
      <c r="B5" s="28" t="s">
        <v>85</v>
      </c>
      <c r="C5" s="29">
        <v>3.3000239999999996</v>
      </c>
    </row>
    <row r="6" spans="1:3" ht="13.8" x14ac:dyDescent="0.3">
      <c r="A6">
        <v>17356</v>
      </c>
      <c r="B6" s="28" t="s">
        <v>86</v>
      </c>
      <c r="C6" s="29">
        <v>3.3999999999999995</v>
      </c>
    </row>
    <row r="7" spans="1:3" ht="13.8" x14ac:dyDescent="0.3">
      <c r="A7">
        <v>17357</v>
      </c>
      <c r="B7" s="28" t="s">
        <v>87</v>
      </c>
      <c r="C7" s="29">
        <v>3.0743999999999998</v>
      </c>
    </row>
    <row r="8" spans="1:3" ht="13.8" x14ac:dyDescent="0.3">
      <c r="A8">
        <v>16161</v>
      </c>
      <c r="B8" s="28" t="s">
        <v>88</v>
      </c>
      <c r="C8" s="29">
        <v>1.952928</v>
      </c>
    </row>
    <row r="9" spans="1:3" ht="13.8" x14ac:dyDescent="0.3">
      <c r="A9">
        <v>16221</v>
      </c>
      <c r="B9" s="28" t="s">
        <v>89</v>
      </c>
      <c r="C9" s="29">
        <v>3.5342999999999996</v>
      </c>
    </row>
    <row r="10" spans="1:3" ht="13.8" x14ac:dyDescent="0.3">
      <c r="A10">
        <v>16176</v>
      </c>
      <c r="B10" s="28" t="s">
        <v>90</v>
      </c>
      <c r="C10" s="29">
        <v>2.0980319999999999</v>
      </c>
    </row>
    <row r="11" spans="1:3" ht="13.8" x14ac:dyDescent="0.3">
      <c r="A11">
        <v>16209</v>
      </c>
      <c r="B11" s="28" t="s">
        <v>91</v>
      </c>
      <c r="C11" s="29">
        <v>3.9291840000000002</v>
      </c>
    </row>
    <row r="12" spans="1:3" ht="13.8" x14ac:dyDescent="0.3">
      <c r="A12">
        <v>10801</v>
      </c>
      <c r="B12" s="28" t="s">
        <v>92</v>
      </c>
      <c r="C12" s="29">
        <v>2.4</v>
      </c>
    </row>
    <row r="13" spans="1:3" ht="13.8" x14ac:dyDescent="0.3">
      <c r="A13">
        <v>16173</v>
      </c>
      <c r="B13" s="28" t="s">
        <v>93</v>
      </c>
      <c r="C13" s="29">
        <v>3.8697000000000004</v>
      </c>
    </row>
    <row r="14" spans="1:3" ht="13.8" x14ac:dyDescent="0.3">
      <c r="A14">
        <v>16160</v>
      </c>
      <c r="B14" s="28" t="s">
        <v>94</v>
      </c>
      <c r="C14" s="29">
        <v>2.4</v>
      </c>
    </row>
    <row r="15" spans="1:3" ht="13.8" x14ac:dyDescent="0.3">
      <c r="A15">
        <v>16184</v>
      </c>
      <c r="B15" s="28" t="s">
        <v>95</v>
      </c>
      <c r="C15" s="29">
        <v>2.2799999999999998</v>
      </c>
    </row>
    <row r="16" spans="1:3" ht="13.8" x14ac:dyDescent="0.3">
      <c r="A16">
        <v>10251</v>
      </c>
      <c r="B16" s="28" t="s">
        <v>104</v>
      </c>
      <c r="C16" s="29">
        <v>1.492248</v>
      </c>
    </row>
    <row r="17" spans="1:3" ht="13.8" x14ac:dyDescent="0.3">
      <c r="A17">
        <v>10423</v>
      </c>
      <c r="B17" s="28" t="s">
        <v>107</v>
      </c>
      <c r="C17" s="29">
        <v>1.492248</v>
      </c>
    </row>
    <row r="18" spans="1:3" ht="13.8" x14ac:dyDescent="0.3">
      <c r="A18">
        <v>10902</v>
      </c>
      <c r="B18" s="28" t="s">
        <v>106</v>
      </c>
      <c r="C18" s="29">
        <v>1.492248</v>
      </c>
    </row>
    <row r="19" spans="1:3" ht="13.8" x14ac:dyDescent="0.3">
      <c r="A19">
        <v>16258</v>
      </c>
      <c r="B19" s="28" t="s">
        <v>31</v>
      </c>
      <c r="C19" s="29">
        <v>3.60588</v>
      </c>
    </row>
    <row r="20" spans="1:3" ht="13.8" x14ac:dyDescent="0.3">
      <c r="A20">
        <v>17358</v>
      </c>
      <c r="B20" s="28" t="s">
        <v>32</v>
      </c>
      <c r="C20" s="29">
        <v>4.93872</v>
      </c>
    </row>
    <row r="21" spans="1:3" ht="13.8" x14ac:dyDescent="0.3">
      <c r="A21">
        <v>13015</v>
      </c>
      <c r="B21" s="28" t="s">
        <v>33</v>
      </c>
      <c r="C21" s="29">
        <v>3.5971199999999999</v>
      </c>
    </row>
    <row r="22" spans="1:3" ht="13.8" x14ac:dyDescent="0.3">
      <c r="A22">
        <v>10319</v>
      </c>
      <c r="B22" s="28" t="s">
        <v>34</v>
      </c>
      <c r="C22" s="29">
        <v>3.7413360000000004</v>
      </c>
    </row>
    <row r="23" spans="1:3" ht="13.8" x14ac:dyDescent="0.3">
      <c r="B23" s="28"/>
      <c r="C23" s="29"/>
    </row>
    <row r="24" spans="1:3" ht="13.8" x14ac:dyDescent="0.3">
      <c r="A24">
        <v>11105</v>
      </c>
      <c r="B24" s="28" t="s">
        <v>38</v>
      </c>
      <c r="C24" s="29">
        <v>0.52800000000000002</v>
      </c>
    </row>
    <row r="25" spans="1:3" ht="13.8" x14ac:dyDescent="0.3">
      <c r="A25">
        <v>11012</v>
      </c>
      <c r="B25" s="28" t="s">
        <v>37</v>
      </c>
      <c r="C25" s="29">
        <v>0.56399999999999995</v>
      </c>
    </row>
    <row r="26" spans="1:3" ht="13.8" x14ac:dyDescent="0.3">
      <c r="A26">
        <v>11114</v>
      </c>
      <c r="B26" s="28" t="s">
        <v>99</v>
      </c>
      <c r="C26" s="29">
        <v>0.75600000000000001</v>
      </c>
    </row>
    <row r="27" spans="1:3" ht="13.8" x14ac:dyDescent="0.3">
      <c r="A27">
        <v>11112</v>
      </c>
      <c r="B27" s="28" t="s">
        <v>39</v>
      </c>
      <c r="C27" s="29">
        <v>0.84</v>
      </c>
    </row>
    <row r="28" spans="1:3" ht="13.8" x14ac:dyDescent="0.3">
      <c r="A28">
        <v>11108</v>
      </c>
      <c r="B28" s="28" t="s">
        <v>40</v>
      </c>
      <c r="C28" s="29">
        <v>1.8</v>
      </c>
    </row>
    <row r="29" spans="1:3" ht="13.8" x14ac:dyDescent="0.3">
      <c r="A29">
        <v>11101</v>
      </c>
      <c r="B29" s="28" t="s">
        <v>96</v>
      </c>
      <c r="C29" s="29">
        <v>1.2114</v>
      </c>
    </row>
    <row r="30" spans="1:3" ht="13.8" x14ac:dyDescent="0.3">
      <c r="A30">
        <v>11100</v>
      </c>
      <c r="B30" s="28" t="s">
        <v>97</v>
      </c>
      <c r="C30" s="29">
        <v>0.78</v>
      </c>
    </row>
    <row r="31" spans="1:3" ht="13.8" x14ac:dyDescent="0.3">
      <c r="A31">
        <v>10620</v>
      </c>
      <c r="B31" s="28" t="s">
        <v>98</v>
      </c>
      <c r="C31" s="29">
        <v>1.008</v>
      </c>
    </row>
    <row r="32" spans="1:3" ht="13.8" x14ac:dyDescent="0.3">
      <c r="A32">
        <v>16288</v>
      </c>
      <c r="B32" t="s">
        <v>73</v>
      </c>
      <c r="C32" s="29">
        <v>2.2176</v>
      </c>
    </row>
    <row r="33" spans="1:3" ht="13.8" x14ac:dyDescent="0.3">
      <c r="A33">
        <v>16304</v>
      </c>
      <c r="B33" t="s">
        <v>74</v>
      </c>
      <c r="C33" s="29">
        <v>1.55904</v>
      </c>
    </row>
    <row r="34" spans="1:3" ht="13.8" x14ac:dyDescent="0.3">
      <c r="A34">
        <v>11110</v>
      </c>
      <c r="B34" s="14" t="s">
        <v>78</v>
      </c>
      <c r="C34" s="30">
        <v>1.44</v>
      </c>
    </row>
    <row r="35" spans="1:3" ht="13.8" x14ac:dyDescent="0.3">
      <c r="A35">
        <v>11111</v>
      </c>
      <c r="B35" s="14" t="s">
        <v>79</v>
      </c>
      <c r="C35" s="30">
        <v>2.0313600000000003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2"/>
  <sheetViews>
    <sheetView tabSelected="1" zoomScaleNormal="100" workbookViewId="0">
      <selection activeCell="K48" sqref="K48"/>
    </sheetView>
  </sheetViews>
  <sheetFormatPr defaultColWidth="9.109375" defaultRowHeight="13.8" x14ac:dyDescent="0.3"/>
  <cols>
    <col min="1" max="1" width="7.5546875" style="1" customWidth="1"/>
    <col min="2" max="2" width="58.44140625" style="1" customWidth="1"/>
    <col min="3" max="4" width="0" style="1" hidden="1" customWidth="1"/>
    <col min="5" max="5" width="8.5546875" style="1" hidden="1" customWidth="1"/>
    <col min="6" max="6" width="14.6640625" style="1" hidden="1" customWidth="1"/>
    <col min="7" max="7" width="17.6640625" style="1" customWidth="1"/>
    <col min="8" max="8" width="14.5546875" style="1" customWidth="1"/>
    <col min="9" max="9" width="25.44140625" style="1" customWidth="1"/>
    <col min="10" max="10" width="22.109375" style="1" customWidth="1"/>
    <col min="11" max="11" width="21" style="1" customWidth="1"/>
    <col min="12" max="16384" width="9.109375" style="1"/>
  </cols>
  <sheetData>
    <row r="1" spans="1:11" ht="18" x14ac:dyDescent="0.35">
      <c r="B1" s="2" t="s">
        <v>5</v>
      </c>
      <c r="K1" s="3" t="s">
        <v>108</v>
      </c>
    </row>
    <row r="2" spans="1:11" x14ac:dyDescent="0.3">
      <c r="B2" s="4" t="s">
        <v>109</v>
      </c>
    </row>
    <row r="3" spans="1:11" x14ac:dyDescent="0.3">
      <c r="B3" s="4"/>
    </row>
    <row r="4" spans="1:11" x14ac:dyDescent="0.3">
      <c r="B4" s="4"/>
    </row>
    <row r="5" spans="1:11" x14ac:dyDescent="0.3">
      <c r="B5" s="5" t="s">
        <v>6</v>
      </c>
    </row>
    <row r="6" spans="1:11" x14ac:dyDescent="0.3">
      <c r="B6" s="1" t="s">
        <v>7</v>
      </c>
    </row>
    <row r="7" spans="1:11" x14ac:dyDescent="0.3">
      <c r="B7" s="1" t="s">
        <v>8</v>
      </c>
    </row>
    <row r="8" spans="1:11" ht="6.75" customHeight="1" x14ac:dyDescent="0.3"/>
    <row r="9" spans="1:11" ht="27.75" customHeight="1" x14ac:dyDescent="0.5">
      <c r="B9" s="6" t="s">
        <v>9</v>
      </c>
      <c r="C9" s="33"/>
      <c r="D9" s="33"/>
      <c r="E9" s="33"/>
      <c r="F9" s="32"/>
      <c r="G9" s="32"/>
      <c r="H9" s="32"/>
      <c r="I9" s="32"/>
      <c r="J9" s="32"/>
      <c r="K9" s="7"/>
    </row>
    <row r="10" spans="1:11" ht="5.25" customHeight="1" thickBot="1" x14ac:dyDescent="0.35"/>
    <row r="11" spans="1:11" ht="18" x14ac:dyDescent="0.35">
      <c r="A11" s="8"/>
      <c r="B11" s="34" t="s">
        <v>36</v>
      </c>
      <c r="C11" s="35"/>
      <c r="D11" s="35"/>
      <c r="E11" s="35"/>
      <c r="F11" s="35"/>
      <c r="G11" s="35"/>
      <c r="H11" s="36"/>
      <c r="I11" s="36"/>
      <c r="J11" s="36"/>
      <c r="K11" s="37"/>
    </row>
    <row r="12" spans="1:11" ht="27.6" x14ac:dyDescent="0.3">
      <c r="A12" s="9" t="s">
        <v>41</v>
      </c>
      <c r="B12" s="10" t="s">
        <v>4</v>
      </c>
      <c r="C12" s="10" t="s">
        <v>0</v>
      </c>
      <c r="D12" s="10" t="s">
        <v>1</v>
      </c>
      <c r="E12" s="10" t="s">
        <v>2</v>
      </c>
      <c r="F12" s="10" t="s">
        <v>75</v>
      </c>
      <c r="G12" s="10" t="s">
        <v>80</v>
      </c>
      <c r="H12" s="10" t="s">
        <v>3</v>
      </c>
      <c r="I12" s="10" t="s">
        <v>16</v>
      </c>
      <c r="J12" s="11" t="s">
        <v>15</v>
      </c>
      <c r="K12" s="12" t="s">
        <v>17</v>
      </c>
    </row>
    <row r="13" spans="1:11" x14ac:dyDescent="0.3">
      <c r="A13" s="13" t="s">
        <v>10</v>
      </c>
      <c r="B13" s="14" t="s">
        <v>52</v>
      </c>
      <c r="C13" s="15">
        <v>50</v>
      </c>
      <c r="D13" s="15">
        <v>50</v>
      </c>
      <c r="E13" s="15">
        <v>100</v>
      </c>
      <c r="F13" s="16">
        <v>100</v>
      </c>
      <c r="G13" s="16">
        <v>350</v>
      </c>
      <c r="H13" s="17" t="s">
        <v>35</v>
      </c>
      <c r="I13" s="27"/>
      <c r="J13" s="18">
        <f>+I13*1.095</f>
        <v>0</v>
      </c>
      <c r="K13" s="19">
        <f>+G13*J13</f>
        <v>0</v>
      </c>
    </row>
    <row r="14" spans="1:11" x14ac:dyDescent="0.3">
      <c r="A14" s="13" t="s">
        <v>11</v>
      </c>
      <c r="B14" s="14" t="s">
        <v>53</v>
      </c>
      <c r="C14" s="15">
        <v>30</v>
      </c>
      <c r="D14" s="15">
        <v>50</v>
      </c>
      <c r="E14" s="15">
        <v>50</v>
      </c>
      <c r="F14" s="16">
        <v>200</v>
      </c>
      <c r="G14" s="16">
        <v>200</v>
      </c>
      <c r="H14" s="17" t="s">
        <v>35</v>
      </c>
      <c r="I14" s="27"/>
      <c r="J14" s="18">
        <f t="shared" ref="J14:J47" si="0">+I14*1.095</f>
        <v>0</v>
      </c>
      <c r="K14" s="19">
        <f t="shared" ref="K14:K47" si="1">+G14*J14</f>
        <v>0</v>
      </c>
    </row>
    <row r="15" spans="1:11" x14ac:dyDescent="0.3">
      <c r="A15" s="13" t="s">
        <v>12</v>
      </c>
      <c r="B15" s="14" t="s">
        <v>54</v>
      </c>
      <c r="C15" s="15">
        <v>10</v>
      </c>
      <c r="D15" s="15">
        <v>50</v>
      </c>
      <c r="E15" s="15">
        <v>30</v>
      </c>
      <c r="F15" s="16">
        <v>70</v>
      </c>
      <c r="G15" s="16">
        <v>100</v>
      </c>
      <c r="H15" s="17" t="s">
        <v>35</v>
      </c>
      <c r="I15" s="27"/>
      <c r="J15" s="18">
        <f t="shared" si="0"/>
        <v>0</v>
      </c>
      <c r="K15" s="19">
        <f t="shared" si="1"/>
        <v>0</v>
      </c>
    </row>
    <row r="16" spans="1:11" x14ac:dyDescent="0.3">
      <c r="A16" s="13" t="s">
        <v>13</v>
      </c>
      <c r="B16" s="14" t="s">
        <v>55</v>
      </c>
      <c r="C16" s="15">
        <v>50</v>
      </c>
      <c r="D16" s="15">
        <v>30</v>
      </c>
      <c r="E16" s="15">
        <v>40</v>
      </c>
      <c r="F16" s="16">
        <v>200</v>
      </c>
      <c r="G16" s="16">
        <v>300</v>
      </c>
      <c r="H16" s="17" t="s">
        <v>35</v>
      </c>
      <c r="I16" s="27"/>
      <c r="J16" s="18">
        <f t="shared" si="0"/>
        <v>0</v>
      </c>
      <c r="K16" s="19">
        <f t="shared" si="1"/>
        <v>0</v>
      </c>
    </row>
    <row r="17" spans="1:11" x14ac:dyDescent="0.3">
      <c r="A17" s="13" t="s">
        <v>14</v>
      </c>
      <c r="B17" s="14" t="s">
        <v>56</v>
      </c>
      <c r="C17" s="15">
        <v>30</v>
      </c>
      <c r="D17" s="15">
        <v>20</v>
      </c>
      <c r="E17" s="15">
        <v>100</v>
      </c>
      <c r="F17" s="16">
        <v>50</v>
      </c>
      <c r="G17" s="16">
        <v>150</v>
      </c>
      <c r="H17" s="17" t="s">
        <v>35</v>
      </c>
      <c r="I17" s="27"/>
      <c r="J17" s="18">
        <f t="shared" si="0"/>
        <v>0</v>
      </c>
      <c r="K17" s="19">
        <f t="shared" si="1"/>
        <v>0</v>
      </c>
    </row>
    <row r="18" spans="1:11" x14ac:dyDescent="0.3">
      <c r="A18" s="13" t="s">
        <v>18</v>
      </c>
      <c r="B18" s="14" t="s">
        <v>57</v>
      </c>
      <c r="C18" s="15">
        <v>10</v>
      </c>
      <c r="D18" s="15">
        <v>20</v>
      </c>
      <c r="E18" s="15">
        <v>50</v>
      </c>
      <c r="F18" s="16">
        <v>30</v>
      </c>
      <c r="G18" s="16">
        <v>50</v>
      </c>
      <c r="H18" s="17" t="s">
        <v>35</v>
      </c>
      <c r="I18" s="27"/>
      <c r="J18" s="18">
        <f t="shared" si="0"/>
        <v>0</v>
      </c>
      <c r="K18" s="19">
        <f t="shared" si="1"/>
        <v>0</v>
      </c>
    </row>
    <row r="19" spans="1:11" x14ac:dyDescent="0.3">
      <c r="A19" s="13" t="s">
        <v>19</v>
      </c>
      <c r="B19" s="14" t="s">
        <v>58</v>
      </c>
      <c r="C19" s="15">
        <v>10</v>
      </c>
      <c r="D19" s="15">
        <v>20</v>
      </c>
      <c r="E19" s="15">
        <v>20</v>
      </c>
      <c r="F19" s="16">
        <f t="shared" ref="F19:F34" si="2">+C19+D19+E19</f>
        <v>50</v>
      </c>
      <c r="G19" s="16">
        <f t="shared" ref="G19:G45" si="3">+F19*2</f>
        <v>100</v>
      </c>
      <c r="H19" s="17" t="s">
        <v>35</v>
      </c>
      <c r="I19" s="27"/>
      <c r="J19" s="18">
        <f t="shared" si="0"/>
        <v>0</v>
      </c>
      <c r="K19" s="19">
        <f t="shared" si="1"/>
        <v>0</v>
      </c>
    </row>
    <row r="20" spans="1:11" x14ac:dyDescent="0.3">
      <c r="A20" s="13" t="s">
        <v>20</v>
      </c>
      <c r="B20" s="14" t="s">
        <v>59</v>
      </c>
      <c r="C20" s="15">
        <v>60</v>
      </c>
      <c r="D20" s="15">
        <v>100</v>
      </c>
      <c r="E20" s="15">
        <v>40</v>
      </c>
      <c r="F20" s="16">
        <v>150</v>
      </c>
      <c r="G20" s="16">
        <f t="shared" si="3"/>
        <v>300</v>
      </c>
      <c r="H20" s="17" t="s">
        <v>35</v>
      </c>
      <c r="I20" s="27"/>
      <c r="J20" s="18">
        <f t="shared" si="0"/>
        <v>0</v>
      </c>
      <c r="K20" s="19">
        <f t="shared" si="1"/>
        <v>0</v>
      </c>
    </row>
    <row r="21" spans="1:11" x14ac:dyDescent="0.3">
      <c r="A21" s="13" t="s">
        <v>21</v>
      </c>
      <c r="B21" s="14" t="s">
        <v>60</v>
      </c>
      <c r="C21" s="15">
        <v>150</v>
      </c>
      <c r="D21" s="15">
        <v>50</v>
      </c>
      <c r="E21" s="15">
        <v>40</v>
      </c>
      <c r="F21" s="16">
        <v>250</v>
      </c>
      <c r="G21" s="16">
        <v>700</v>
      </c>
      <c r="H21" s="17" t="s">
        <v>35</v>
      </c>
      <c r="I21" s="27"/>
      <c r="J21" s="18">
        <f t="shared" si="0"/>
        <v>0</v>
      </c>
      <c r="K21" s="19">
        <f t="shared" si="1"/>
        <v>0</v>
      </c>
    </row>
    <row r="22" spans="1:11" x14ac:dyDescent="0.3">
      <c r="A22" s="13" t="s">
        <v>22</v>
      </c>
      <c r="B22" s="14" t="s">
        <v>61</v>
      </c>
      <c r="C22" s="15">
        <v>60</v>
      </c>
      <c r="D22" s="15">
        <v>90</v>
      </c>
      <c r="E22" s="15">
        <v>30</v>
      </c>
      <c r="F22" s="16">
        <v>150</v>
      </c>
      <c r="G22" s="16">
        <f t="shared" si="3"/>
        <v>300</v>
      </c>
      <c r="H22" s="17" t="s">
        <v>35</v>
      </c>
      <c r="I22" s="27"/>
      <c r="J22" s="18">
        <f t="shared" si="0"/>
        <v>0</v>
      </c>
      <c r="K22" s="19">
        <f t="shared" si="1"/>
        <v>0</v>
      </c>
    </row>
    <row r="23" spans="1:11" x14ac:dyDescent="0.3">
      <c r="A23" s="13" t="s">
        <v>23</v>
      </c>
      <c r="B23" s="14" t="s">
        <v>62</v>
      </c>
      <c r="C23" s="15">
        <v>60</v>
      </c>
      <c r="D23" s="15">
        <v>50</v>
      </c>
      <c r="E23" s="15">
        <v>20</v>
      </c>
      <c r="F23" s="16">
        <v>100</v>
      </c>
      <c r="G23" s="16">
        <v>180</v>
      </c>
      <c r="H23" s="17" t="s">
        <v>35</v>
      </c>
      <c r="I23" s="27"/>
      <c r="J23" s="18">
        <f t="shared" si="0"/>
        <v>0</v>
      </c>
      <c r="K23" s="19">
        <f t="shared" si="1"/>
        <v>0</v>
      </c>
    </row>
    <row r="24" spans="1:11" x14ac:dyDescent="0.3">
      <c r="A24" s="13" t="s">
        <v>24</v>
      </c>
      <c r="B24" s="14" t="s">
        <v>63</v>
      </c>
      <c r="C24" s="15">
        <v>100</v>
      </c>
      <c r="D24" s="15">
        <v>30</v>
      </c>
      <c r="E24" s="15">
        <v>60</v>
      </c>
      <c r="F24" s="16">
        <v>100</v>
      </c>
      <c r="G24" s="16">
        <f t="shared" si="3"/>
        <v>200</v>
      </c>
      <c r="H24" s="17" t="s">
        <v>35</v>
      </c>
      <c r="I24" s="27"/>
      <c r="J24" s="18">
        <f t="shared" si="0"/>
        <v>0</v>
      </c>
      <c r="K24" s="19">
        <f t="shared" si="1"/>
        <v>0</v>
      </c>
    </row>
    <row r="25" spans="1:11" x14ac:dyDescent="0.3">
      <c r="A25" s="13" t="s">
        <v>25</v>
      </c>
      <c r="B25" s="14" t="s">
        <v>64</v>
      </c>
      <c r="C25" s="15">
        <v>20</v>
      </c>
      <c r="D25" s="15">
        <v>80</v>
      </c>
      <c r="E25" s="15">
        <v>60</v>
      </c>
      <c r="F25" s="16">
        <v>150</v>
      </c>
      <c r="G25" s="16">
        <v>250</v>
      </c>
      <c r="H25" s="17" t="s">
        <v>35</v>
      </c>
      <c r="I25" s="27"/>
      <c r="J25" s="18">
        <f t="shared" si="0"/>
        <v>0</v>
      </c>
      <c r="K25" s="19">
        <f t="shared" si="1"/>
        <v>0</v>
      </c>
    </row>
    <row r="26" spans="1:11" x14ac:dyDescent="0.3">
      <c r="A26" s="13" t="s">
        <v>26</v>
      </c>
      <c r="B26" s="14" t="s">
        <v>65</v>
      </c>
      <c r="C26" s="15">
        <v>30</v>
      </c>
      <c r="D26" s="15">
        <v>140</v>
      </c>
      <c r="E26" s="15">
        <v>80</v>
      </c>
      <c r="F26" s="16">
        <f t="shared" si="2"/>
        <v>250</v>
      </c>
      <c r="G26" s="16">
        <f t="shared" si="3"/>
        <v>500</v>
      </c>
      <c r="H26" s="17" t="s">
        <v>35</v>
      </c>
      <c r="I26" s="27"/>
      <c r="J26" s="18">
        <f t="shared" si="0"/>
        <v>0</v>
      </c>
      <c r="K26" s="19">
        <f t="shared" si="1"/>
        <v>0</v>
      </c>
    </row>
    <row r="27" spans="1:11" x14ac:dyDescent="0.3">
      <c r="A27" s="13" t="s">
        <v>27</v>
      </c>
      <c r="B27" s="14" t="s">
        <v>66</v>
      </c>
      <c r="C27" s="15">
        <v>100</v>
      </c>
      <c r="D27" s="15">
        <v>90</v>
      </c>
      <c r="E27" s="15">
        <v>80</v>
      </c>
      <c r="F27" s="16">
        <v>250</v>
      </c>
      <c r="G27" s="16">
        <v>600</v>
      </c>
      <c r="H27" s="17" t="s">
        <v>35</v>
      </c>
      <c r="I27" s="27"/>
      <c r="J27" s="18">
        <f t="shared" si="0"/>
        <v>0</v>
      </c>
      <c r="K27" s="19">
        <f t="shared" si="1"/>
        <v>0</v>
      </c>
    </row>
    <row r="28" spans="1:11" x14ac:dyDescent="0.3">
      <c r="A28" s="13" t="s">
        <v>28</v>
      </c>
      <c r="B28" s="14" t="s">
        <v>104</v>
      </c>
      <c r="C28" s="15"/>
      <c r="D28" s="15"/>
      <c r="E28" s="15"/>
      <c r="F28" s="16"/>
      <c r="G28" s="16">
        <v>30</v>
      </c>
      <c r="H28" s="17" t="s">
        <v>35</v>
      </c>
      <c r="I28" s="27"/>
      <c r="J28" s="18">
        <f t="shared" si="0"/>
        <v>0</v>
      </c>
      <c r="K28" s="19">
        <f t="shared" si="1"/>
        <v>0</v>
      </c>
    </row>
    <row r="29" spans="1:11" x14ac:dyDescent="0.3">
      <c r="A29" s="13" t="s">
        <v>29</v>
      </c>
      <c r="B29" s="14" t="s">
        <v>105</v>
      </c>
      <c r="C29" s="15"/>
      <c r="D29" s="15"/>
      <c r="E29" s="15"/>
      <c r="F29" s="16"/>
      <c r="G29" s="16">
        <v>250</v>
      </c>
      <c r="H29" s="17" t="s">
        <v>35</v>
      </c>
      <c r="I29" s="27"/>
      <c r="J29" s="18">
        <f t="shared" si="0"/>
        <v>0</v>
      </c>
      <c r="K29" s="19">
        <f t="shared" si="1"/>
        <v>0</v>
      </c>
    </row>
    <row r="30" spans="1:11" x14ac:dyDescent="0.3">
      <c r="A30" s="13" t="s">
        <v>44</v>
      </c>
      <c r="B30" s="14" t="s">
        <v>106</v>
      </c>
      <c r="C30" s="15"/>
      <c r="D30" s="15"/>
      <c r="E30" s="15"/>
      <c r="F30" s="16"/>
      <c r="G30" s="16">
        <v>100</v>
      </c>
      <c r="H30" s="17" t="s">
        <v>35</v>
      </c>
      <c r="I30" s="27"/>
      <c r="J30" s="18">
        <f t="shared" si="0"/>
        <v>0</v>
      </c>
      <c r="K30" s="19">
        <f t="shared" si="1"/>
        <v>0</v>
      </c>
    </row>
    <row r="31" spans="1:11" x14ac:dyDescent="0.3">
      <c r="A31" s="13" t="s">
        <v>30</v>
      </c>
      <c r="B31" s="14" t="s">
        <v>31</v>
      </c>
      <c r="C31" s="15">
        <v>80</v>
      </c>
      <c r="D31" s="15">
        <v>200</v>
      </c>
      <c r="E31" s="15">
        <v>100</v>
      </c>
      <c r="F31" s="16">
        <v>300</v>
      </c>
      <c r="G31" s="16">
        <f t="shared" si="3"/>
        <v>600</v>
      </c>
      <c r="H31" s="17" t="s">
        <v>35</v>
      </c>
      <c r="I31" s="27"/>
      <c r="J31" s="18">
        <f t="shared" si="0"/>
        <v>0</v>
      </c>
      <c r="K31" s="19">
        <f t="shared" si="1"/>
        <v>0</v>
      </c>
    </row>
    <row r="32" spans="1:11" x14ac:dyDescent="0.3">
      <c r="A32" s="13" t="s">
        <v>45</v>
      </c>
      <c r="B32" s="14" t="s">
        <v>32</v>
      </c>
      <c r="C32" s="15">
        <v>20</v>
      </c>
      <c r="D32" s="15">
        <v>50</v>
      </c>
      <c r="E32" s="15">
        <v>100</v>
      </c>
      <c r="F32" s="16">
        <v>30</v>
      </c>
      <c r="G32" s="16">
        <v>30</v>
      </c>
      <c r="H32" s="17" t="s">
        <v>35</v>
      </c>
      <c r="I32" s="27"/>
      <c r="J32" s="18">
        <f t="shared" si="0"/>
        <v>0</v>
      </c>
      <c r="K32" s="19">
        <f t="shared" si="1"/>
        <v>0</v>
      </c>
    </row>
    <row r="33" spans="1:11" x14ac:dyDescent="0.3">
      <c r="A33" s="13" t="s">
        <v>46</v>
      </c>
      <c r="B33" s="14" t="s">
        <v>33</v>
      </c>
      <c r="C33" s="15">
        <v>20</v>
      </c>
      <c r="D33" s="15">
        <v>50</v>
      </c>
      <c r="E33" s="15">
        <v>100</v>
      </c>
      <c r="F33" s="16">
        <v>100</v>
      </c>
      <c r="G33" s="16">
        <v>150</v>
      </c>
      <c r="H33" s="17" t="s">
        <v>35</v>
      </c>
      <c r="I33" s="27"/>
      <c r="J33" s="18">
        <f t="shared" si="0"/>
        <v>0</v>
      </c>
      <c r="K33" s="19">
        <f t="shared" si="1"/>
        <v>0</v>
      </c>
    </row>
    <row r="34" spans="1:11" x14ac:dyDescent="0.3">
      <c r="A34" s="13" t="s">
        <v>47</v>
      </c>
      <c r="B34" s="14" t="s">
        <v>34</v>
      </c>
      <c r="C34" s="15">
        <v>30</v>
      </c>
      <c r="D34" s="15">
        <v>50</v>
      </c>
      <c r="E34" s="15">
        <v>60</v>
      </c>
      <c r="F34" s="16">
        <f t="shared" si="2"/>
        <v>140</v>
      </c>
      <c r="G34" s="16">
        <f t="shared" si="3"/>
        <v>280</v>
      </c>
      <c r="H34" s="17" t="s">
        <v>35</v>
      </c>
      <c r="I34" s="27"/>
      <c r="J34" s="18">
        <f t="shared" si="0"/>
        <v>0</v>
      </c>
      <c r="K34" s="19">
        <f t="shared" si="1"/>
        <v>0</v>
      </c>
    </row>
    <row r="35" spans="1:11" x14ac:dyDescent="0.3">
      <c r="A35" s="13" t="s">
        <v>48</v>
      </c>
      <c r="B35" s="14" t="s">
        <v>110</v>
      </c>
      <c r="C35" s="15"/>
      <c r="D35" s="15"/>
      <c r="E35" s="15"/>
      <c r="F35" s="16"/>
      <c r="G35" s="16">
        <v>150</v>
      </c>
      <c r="H35" s="17" t="s">
        <v>35</v>
      </c>
      <c r="I35" s="27"/>
      <c r="J35" s="18">
        <f t="shared" si="0"/>
        <v>0</v>
      </c>
      <c r="K35" s="19">
        <f t="shared" si="1"/>
        <v>0</v>
      </c>
    </row>
    <row r="36" spans="1:11" x14ac:dyDescent="0.3">
      <c r="A36" s="13" t="s">
        <v>49</v>
      </c>
      <c r="B36" s="14" t="s">
        <v>38</v>
      </c>
      <c r="C36" s="15">
        <v>750</v>
      </c>
      <c r="D36" s="15">
        <v>250</v>
      </c>
      <c r="E36" s="15">
        <v>1000</v>
      </c>
      <c r="F36" s="16">
        <v>1500</v>
      </c>
      <c r="G36" s="16">
        <f t="shared" si="3"/>
        <v>3000</v>
      </c>
      <c r="H36" s="17" t="s">
        <v>35</v>
      </c>
      <c r="I36" s="27"/>
      <c r="J36" s="18">
        <f t="shared" si="0"/>
        <v>0</v>
      </c>
      <c r="K36" s="19">
        <f t="shared" si="1"/>
        <v>0</v>
      </c>
    </row>
    <row r="37" spans="1:11" x14ac:dyDescent="0.3">
      <c r="A37" s="13" t="s">
        <v>50</v>
      </c>
      <c r="B37" s="14" t="s">
        <v>37</v>
      </c>
      <c r="C37" s="15">
        <v>120</v>
      </c>
      <c r="D37" s="15">
        <v>20</v>
      </c>
      <c r="E37" s="15">
        <v>50</v>
      </c>
      <c r="F37" s="16">
        <v>150</v>
      </c>
      <c r="G37" s="16">
        <v>400</v>
      </c>
      <c r="H37" s="17" t="s">
        <v>35</v>
      </c>
      <c r="I37" s="27"/>
      <c r="J37" s="18">
        <f t="shared" si="0"/>
        <v>0</v>
      </c>
      <c r="K37" s="19">
        <f t="shared" si="1"/>
        <v>0</v>
      </c>
    </row>
    <row r="38" spans="1:11" x14ac:dyDescent="0.3">
      <c r="A38" s="13" t="s">
        <v>51</v>
      </c>
      <c r="B38" s="14" t="s">
        <v>99</v>
      </c>
      <c r="C38" s="15"/>
      <c r="D38" s="15"/>
      <c r="E38" s="15"/>
      <c r="F38" s="16"/>
      <c r="G38" s="16">
        <v>50</v>
      </c>
      <c r="H38" s="17" t="s">
        <v>35</v>
      </c>
      <c r="I38" s="27"/>
      <c r="J38" s="18">
        <f t="shared" si="0"/>
        <v>0</v>
      </c>
      <c r="K38" s="19">
        <f t="shared" si="1"/>
        <v>0</v>
      </c>
    </row>
    <row r="39" spans="1:11" x14ac:dyDescent="0.3">
      <c r="A39" s="13" t="s">
        <v>71</v>
      </c>
      <c r="B39" s="14" t="s">
        <v>39</v>
      </c>
      <c r="C39" s="15">
        <v>20</v>
      </c>
      <c r="D39" s="15">
        <v>30</v>
      </c>
      <c r="E39" s="15">
        <v>70</v>
      </c>
      <c r="F39" s="16">
        <v>100</v>
      </c>
      <c r="G39" s="16">
        <v>150</v>
      </c>
      <c r="H39" s="17" t="s">
        <v>35</v>
      </c>
      <c r="I39" s="27"/>
      <c r="J39" s="18">
        <f t="shared" si="0"/>
        <v>0</v>
      </c>
      <c r="K39" s="19">
        <f t="shared" si="1"/>
        <v>0</v>
      </c>
    </row>
    <row r="40" spans="1:11" x14ac:dyDescent="0.3">
      <c r="A40" s="13" t="s">
        <v>72</v>
      </c>
      <c r="B40" s="14" t="s">
        <v>40</v>
      </c>
      <c r="C40" s="15">
        <v>30</v>
      </c>
      <c r="D40" s="15">
        <v>120</v>
      </c>
      <c r="E40" s="15">
        <v>70</v>
      </c>
      <c r="F40" s="16">
        <v>200</v>
      </c>
      <c r="G40" s="16">
        <v>350</v>
      </c>
      <c r="H40" s="17" t="s">
        <v>35</v>
      </c>
      <c r="I40" s="27"/>
      <c r="J40" s="18">
        <f t="shared" si="0"/>
        <v>0</v>
      </c>
      <c r="K40" s="19">
        <f t="shared" si="1"/>
        <v>0</v>
      </c>
    </row>
    <row r="41" spans="1:11" x14ac:dyDescent="0.3">
      <c r="A41" s="13" t="s">
        <v>76</v>
      </c>
      <c r="B41" s="14" t="s">
        <v>67</v>
      </c>
      <c r="C41" s="15">
        <v>450</v>
      </c>
      <c r="D41" s="15">
        <v>120</v>
      </c>
      <c r="E41" s="15">
        <v>300</v>
      </c>
      <c r="F41" s="16">
        <v>700</v>
      </c>
      <c r="G41" s="16">
        <f t="shared" si="3"/>
        <v>1400</v>
      </c>
      <c r="H41" s="17" t="s">
        <v>35</v>
      </c>
      <c r="I41" s="27"/>
      <c r="J41" s="18">
        <f t="shared" si="0"/>
        <v>0</v>
      </c>
      <c r="K41" s="19">
        <f t="shared" si="1"/>
        <v>0</v>
      </c>
    </row>
    <row r="42" spans="1:11" x14ac:dyDescent="0.3">
      <c r="A42" s="13" t="s">
        <v>77</v>
      </c>
      <c r="B42" s="14" t="s">
        <v>68</v>
      </c>
      <c r="C42" s="15">
        <v>260</v>
      </c>
      <c r="D42" s="15">
        <v>150</v>
      </c>
      <c r="E42" s="15">
        <v>200</v>
      </c>
      <c r="F42" s="16">
        <v>600</v>
      </c>
      <c r="G42" s="16">
        <v>1400</v>
      </c>
      <c r="H42" s="17" t="s">
        <v>35</v>
      </c>
      <c r="I42" s="27"/>
      <c r="J42" s="18">
        <f t="shared" si="0"/>
        <v>0</v>
      </c>
      <c r="K42" s="19">
        <f t="shared" si="1"/>
        <v>0</v>
      </c>
    </row>
    <row r="43" spans="1:11" x14ac:dyDescent="0.3">
      <c r="A43" s="13" t="s">
        <v>100</v>
      </c>
      <c r="B43" s="14" t="s">
        <v>69</v>
      </c>
      <c r="C43" s="15">
        <v>40</v>
      </c>
      <c r="D43" s="15">
        <v>40</v>
      </c>
      <c r="E43" s="15">
        <v>90</v>
      </c>
      <c r="F43" s="16">
        <v>120</v>
      </c>
      <c r="G43" s="16">
        <f t="shared" si="3"/>
        <v>240</v>
      </c>
      <c r="H43" s="17" t="s">
        <v>35</v>
      </c>
      <c r="I43" s="27"/>
      <c r="J43" s="18">
        <f t="shared" si="0"/>
        <v>0</v>
      </c>
      <c r="K43" s="19">
        <f t="shared" si="1"/>
        <v>0</v>
      </c>
    </row>
    <row r="44" spans="1:11" x14ac:dyDescent="0.3">
      <c r="A44" s="13" t="s">
        <v>101</v>
      </c>
      <c r="B44" s="14" t="s">
        <v>73</v>
      </c>
      <c r="C44" s="15"/>
      <c r="D44" s="15"/>
      <c r="E44" s="15"/>
      <c r="F44" s="16">
        <v>100</v>
      </c>
      <c r="G44" s="16">
        <v>150</v>
      </c>
      <c r="H44" s="17" t="s">
        <v>35</v>
      </c>
      <c r="I44" s="27"/>
      <c r="J44" s="18">
        <f t="shared" si="0"/>
        <v>0</v>
      </c>
      <c r="K44" s="19">
        <f t="shared" si="1"/>
        <v>0</v>
      </c>
    </row>
    <row r="45" spans="1:11" ht="13.5" customHeight="1" x14ac:dyDescent="0.3">
      <c r="A45" s="13" t="s">
        <v>102</v>
      </c>
      <c r="B45" s="14" t="s">
        <v>74</v>
      </c>
      <c r="C45" s="15"/>
      <c r="D45" s="15"/>
      <c r="E45" s="15"/>
      <c r="F45" s="16">
        <v>100</v>
      </c>
      <c r="G45" s="16">
        <f t="shared" si="3"/>
        <v>200</v>
      </c>
      <c r="H45" s="17" t="s">
        <v>35</v>
      </c>
      <c r="I45" s="27"/>
      <c r="J45" s="18">
        <f t="shared" si="0"/>
        <v>0</v>
      </c>
      <c r="K45" s="19">
        <f t="shared" si="1"/>
        <v>0</v>
      </c>
    </row>
    <row r="46" spans="1:11" ht="13.5" customHeight="1" x14ac:dyDescent="0.3">
      <c r="A46" s="13" t="s">
        <v>103</v>
      </c>
      <c r="B46" s="14" t="s">
        <v>78</v>
      </c>
      <c r="C46" s="26"/>
      <c r="D46" s="26"/>
      <c r="E46" s="26"/>
      <c r="F46" s="16">
        <v>100</v>
      </c>
      <c r="G46" s="16">
        <v>180</v>
      </c>
      <c r="H46" s="17" t="s">
        <v>35</v>
      </c>
      <c r="I46" s="27"/>
      <c r="J46" s="18">
        <f t="shared" si="0"/>
        <v>0</v>
      </c>
      <c r="K46" s="19">
        <f t="shared" si="1"/>
        <v>0</v>
      </c>
    </row>
    <row r="47" spans="1:11" ht="13.5" customHeight="1" x14ac:dyDescent="0.3">
      <c r="A47" s="13" t="s">
        <v>111</v>
      </c>
      <c r="B47" s="14" t="s">
        <v>79</v>
      </c>
      <c r="C47" s="26"/>
      <c r="D47" s="26"/>
      <c r="E47" s="26"/>
      <c r="F47" s="16">
        <v>100</v>
      </c>
      <c r="G47" s="16">
        <v>100</v>
      </c>
      <c r="H47" s="17" t="s">
        <v>35</v>
      </c>
      <c r="I47" s="27"/>
      <c r="J47" s="18">
        <f t="shared" si="0"/>
        <v>0</v>
      </c>
      <c r="K47" s="19">
        <f t="shared" si="1"/>
        <v>0</v>
      </c>
    </row>
    <row r="48" spans="1:11" ht="16.2" thickBot="1" x14ac:dyDescent="0.35">
      <c r="A48" s="20"/>
      <c r="B48" s="21" t="s">
        <v>70</v>
      </c>
      <c r="C48" s="22"/>
      <c r="D48" s="22"/>
      <c r="E48" s="22"/>
      <c r="F48" s="23"/>
      <c r="G48" s="23"/>
      <c r="H48" s="23"/>
      <c r="I48" s="24"/>
      <c r="J48" s="24"/>
      <c r="K48" s="25">
        <f>SUM(K13:K47)</f>
        <v>0</v>
      </c>
    </row>
    <row r="49" spans="2:11" ht="9.75" customHeight="1" x14ac:dyDescent="0.3"/>
    <row r="50" spans="2:11" ht="9.75" customHeight="1" x14ac:dyDescent="0.3"/>
    <row r="51" spans="2:11" x14ac:dyDescent="0.3">
      <c r="B51" s="1" t="s">
        <v>42</v>
      </c>
      <c r="I51" s="1" t="s">
        <v>43</v>
      </c>
    </row>
    <row r="52" spans="2:11" x14ac:dyDescent="0.3">
      <c r="B52" s="4"/>
      <c r="I52" s="31"/>
      <c r="J52" s="31"/>
      <c r="K52" s="31"/>
    </row>
  </sheetData>
  <sheetProtection algorithmName="SHA-512" hashValue="qM0Fv/DHvaNHANk/mZ+q7gh2FZgIFk0S3odFehO9CVDLLW6uTx+KjVtK1J7fKvAUI4I2mus7YPEHVL5cyOHIBg==" saltValue="jzlXFuPglFr5obDF4rjWlQ==" spinCount="100000" sheet="1" objects="1" scenarios="1"/>
  <protectedRanges>
    <protectedRange sqref="I52" name="Podpis"/>
    <protectedRange sqref="B52" name="Datum"/>
    <protectedRange sqref="I13:I47" name="Cene"/>
    <protectedRange sqref="F9:G9" name="Predračun"/>
    <protectedRange sqref="B2:B4" name="Ponudnik"/>
  </protectedRanges>
  <mergeCells count="4">
    <mergeCell ref="I52:K52"/>
    <mergeCell ref="F9:J9"/>
    <mergeCell ref="C9:E9"/>
    <mergeCell ref="B11:K11"/>
  </mergeCells>
  <phoneticPr fontId="2" type="noConversion"/>
  <pageMargins left="0.75" right="0.75" top="1" bottom="1" header="0" footer="0"/>
  <pageSetup paperSize="9" scale="6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UVOZ</vt:lpstr>
      <vt:lpstr>Ponudba</vt:lpstr>
    </vt:vector>
  </TitlesOfParts>
  <Company>Dom upokojencev Podbrdo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Mavri</dc:creator>
  <cp:lastModifiedBy>Tanja Mavri</cp:lastModifiedBy>
  <cp:lastPrinted>2021-12-23T08:32:08Z</cp:lastPrinted>
  <dcterms:created xsi:type="dcterms:W3CDTF">2008-11-18T08:21:40Z</dcterms:created>
  <dcterms:modified xsi:type="dcterms:W3CDTF">2025-12-11T11:34:36Z</dcterms:modified>
</cp:coreProperties>
</file>